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ltcev_av\Documents\"/>
    </mc:Choice>
  </mc:AlternateContent>
  <bookViews>
    <workbookView xWindow="-120" yWindow="-120" windowWidth="29040" windowHeight="15840"/>
  </bookViews>
  <sheets>
    <sheet name="2023 ТНСП-ТЭЦ" sheetId="2" r:id="rId1"/>
  </sheets>
  <definedNames>
    <definedName name="_xlnm.Print_Area" localSheetId="0">'2023 ТНСП-ТЭЦ'!$A$3:$L$42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4" i="2" l="1"/>
  <c r="N29" i="2" l="1"/>
  <c r="N30" i="2"/>
  <c r="N31" i="2"/>
  <c r="N32" i="2"/>
  <c r="N33" i="2"/>
  <c r="N23" i="2" l="1"/>
  <c r="N35" i="2" l="1"/>
  <c r="S60" i="2" l="1"/>
  <c r="Q60" i="2"/>
  <c r="N37" i="2" l="1"/>
</calcChain>
</file>

<file path=xl/sharedStrings.xml><?xml version="1.0" encoding="utf-8"?>
<sst xmlns="http://schemas.openxmlformats.org/spreadsheetml/2006/main" count="173" uniqueCount="72">
  <si>
    <t>Приложение №8</t>
  </si>
  <si>
    <t xml:space="preserve">к договору строительного подряда </t>
  </si>
  <si>
    <t>Подрядчик</t>
  </si>
  <si>
    <t>Директор  филиала ООО «БЭК»</t>
  </si>
  <si>
    <t>Усть-Илимская ТЭЦ</t>
  </si>
  <si>
    <t>М.П.</t>
  </si>
  <si>
    <t xml:space="preserve">                                 Ведомость объёмов работ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</si>
  <si>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</si>
  <si>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</si>
  <si>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</si>
  <si>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</si>
  <si>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</si>
  <si>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Ед. изм.</t>
  </si>
  <si>
    <t>Кол-во</t>
  </si>
  <si>
    <t>Наименование</t>
  </si>
  <si>
    <t>Использование (лом, утиль, мусор, реализация, повторное исп.)</t>
  </si>
  <si>
    <t>Поставка (заказчик/ подрядчик)</t>
  </si>
  <si>
    <t>шт</t>
  </si>
  <si>
    <t>Особенность выполнения работ:</t>
  </si>
  <si>
    <t>Краткое описание проводимых работ:</t>
  </si>
  <si>
    <t>Срок проведения работ:</t>
  </si>
  <si>
    <t>Необходимость заложения непредвиденных затрат:</t>
  </si>
  <si>
    <t>Деф.ведомость составил:</t>
  </si>
  <si>
    <t>Начальник СЭиА             _________________      А.В. Мальцев</t>
  </si>
  <si>
    <t>УТВЕРЖДАЮ:</t>
  </si>
  <si>
    <t>лом</t>
  </si>
  <si>
    <t>−</t>
  </si>
  <si>
    <t>Выполнение работ в стесненных условиях действующей электроустановки, на оборудовании связанном с непрерывной перекачкой теплоносителя</t>
  </si>
  <si>
    <t xml:space="preserve">Замена  автоматических выключателей </t>
  </si>
  <si>
    <t>июль-август 2024</t>
  </si>
  <si>
    <t xml:space="preserve"> </t>
  </si>
  <si>
    <t>шт.</t>
  </si>
  <si>
    <t>Провод (ПВ1) ПУВ 1,5</t>
  </si>
  <si>
    <t>км.</t>
  </si>
  <si>
    <t>355110110000</t>
  </si>
  <si>
    <t>мусор</t>
  </si>
  <si>
    <t>_______________  С.В. Новиков</t>
  </si>
  <si>
    <r>
      <t xml:space="preserve">Выполнение  работ по объекту: </t>
    </r>
    <r>
      <rPr>
        <u/>
        <sz val="14"/>
        <rFont val="Times New Roman"/>
        <family val="1"/>
        <charset val="204"/>
      </rPr>
      <t>Электрооборудование РУ СН 0,4 кВ ЦЭК РТС. Инв. № ИЭ01900417. Техническое перевооружение СН-0,4кВ ЦЭК с заменой вводных и секционных выключателей.</t>
    </r>
  </si>
  <si>
    <t>Адрес: г. Усть-Илимск, 50 лет ВЛКСМ д 3/1</t>
  </si>
  <si>
    <t>0,1</t>
  </si>
  <si>
    <t>АВМ-15Н</t>
  </si>
  <si>
    <t xml:space="preserve">Демонтаж автоматического выключателя </t>
  </si>
  <si>
    <t xml:space="preserve">Монтаж автоматического выключателя </t>
  </si>
  <si>
    <t>Э-378 1500/5А.</t>
  </si>
  <si>
    <t>УП5312/А86</t>
  </si>
  <si>
    <t>А3161  50А.</t>
  </si>
  <si>
    <t>СКЛ 220В.</t>
  </si>
  <si>
    <t>Автоматический выключатель ВА47-29 1п 50А 6кА Texenergo хар-ка С (TAM14C50-1)</t>
  </si>
  <si>
    <t>цена с интернета</t>
  </si>
  <si>
    <t>Универсальный переключатель УП 5312-А86 (elektrotehnik.ru)</t>
  </si>
  <si>
    <t>Э-378 Килоамперметр , 1, 5 кА, Э378 купить по цене 3435 ₽ в Москве на PromPortal.Su (ID#12793770)</t>
  </si>
  <si>
    <t>3435</t>
  </si>
  <si>
    <t>Демонтаж цепей управлениия</t>
  </si>
  <si>
    <t>Монтаж цепей управлениия</t>
  </si>
  <si>
    <t>4787,10</t>
  </si>
  <si>
    <t>Клемма проходная UT 4-TWIN (арт. 3044364)</t>
  </si>
  <si>
    <t>заказчик</t>
  </si>
  <si>
    <t>В40600040093</t>
  </si>
  <si>
    <t>Выключатель автоматический ВА47-29 1P 6А 4,5кА</t>
  </si>
  <si>
    <t>В40200100007</t>
  </si>
  <si>
    <t>84,42</t>
  </si>
  <si>
    <t>АРМАТУРА СВЕТОСИГНАЛЬНАЯ СКЛ11Б-К-2-220  Р (порог срабатывания 120В)</t>
  </si>
  <si>
    <t>340237930000</t>
  </si>
  <si>
    <t>АРМАТУРА СВЕТОСИГНАЛЬНАЯ СКЛ11Б-К-2-220  Р</t>
  </si>
  <si>
    <t>АРМАТУРА СВЕТОСИГНАЛЬНАЯ СКЛ11Б-Л-2-220  Р (порог срабатывания 120В)</t>
  </si>
  <si>
    <t>340237990000</t>
  </si>
  <si>
    <t xml:space="preserve">АРМАТУРА СВЕТОСИГНАЛЬНАЯ СКЛ11Б-Л-2-220  Р </t>
  </si>
  <si>
    <t>194,10</t>
  </si>
  <si>
    <t>19383,33</t>
  </si>
  <si>
    <t>"_____" ________________ 2026г.</t>
  </si>
  <si>
    <t>Выключатель автоматический АВ2М15Н-53-43-1500А стационарный  с э/м приводом</t>
  </si>
  <si>
    <t>В40202820004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</si>
</sst>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\ _₽"/>
    <numFmt numFmtId="165" formatCode="#,##0_р_."/>
    <numFmt numFmtId="166" formatCode="0.0%"/>
  </numFmts>
  <fonts count="29">
    <font>
      <sz val="10"/>
      <name val="Arial Cyr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3" tint="0.59999389629810485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3" tint="0.59999389629810485"/>
      <name val="Times New Roman"/>
      <family val="1"/>
      <charset val="204"/>
    </font>
    <font>
      <sz val="10"/>
      <name val="Helv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Arial"/>
      <family val="2"/>
    </font>
    <font>
      <sz val="10"/>
      <color theme="1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color rgb="FF000000"/>
      <name val="Loos Normal Regular"/>
    </font>
    <font>
      <sz val="9"/>
      <color rgb="FF000000"/>
      <name val="Times New Roman"/>
      <family val="1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8" fillId="0" borderId="0"/>
    <xf numFmtId="0" fontId="13" fillId="0" borderId="0"/>
    <xf numFmtId="0" fontId="8" fillId="0" borderId="0"/>
    <xf numFmtId="0" fontId="20" fillId="0" borderId="0"/>
    <xf numFmtId="0" fontId="22" fillId="0" borderId="0" applyNumberFormat="0" applyFill="0" applyBorder="0" applyAlignment="0" applyProtection="0"/>
    <xf numFmtId="43" fontId="23" fillId="0" borderId="0" applyFont="0" applyFill="0" applyBorder="0" applyAlignment="0" applyProtection="0"/>
  </cellStyleXfs>
  <cellXfs count="18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0" fontId="3" fillId="0" borderId="0" xfId="0" applyFont="1"/>
    <xf numFmtId="0" fontId="3" fillId="0" borderId="0" xfId="0" applyFont="1" applyFill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2" borderId="0" xfId="0" applyFont="1" applyFill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3" fillId="0" borderId="0" xfId="1" applyFont="1" applyAlignment="1">
      <alignment horizontal="right"/>
    </xf>
    <xf numFmtId="0" fontId="1" fillId="0" borderId="0" xfId="2" applyFont="1" applyFill="1" applyBorder="1" applyAlignment="1">
      <alignment horizontal="right" vertical="top"/>
    </xf>
    <xf numFmtId="0" fontId="9" fillId="0" borderId="0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0" fillId="0" borderId="0" xfId="2" applyFont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64" fontId="10" fillId="0" borderId="0" xfId="0" applyNumberFormat="1" applyFont="1" applyFill="1" applyAlignment="1">
      <alignment horizontal="left"/>
    </xf>
    <xf numFmtId="0" fontId="9" fillId="0" borderId="0" xfId="0" applyFont="1" applyFill="1" applyBorder="1" applyAlignment="1">
      <alignment vertical="center"/>
    </xf>
    <xf numFmtId="0" fontId="10" fillId="0" borderId="0" xfId="3" applyFont="1" applyAlignment="1"/>
    <xf numFmtId="164" fontId="10" fillId="0" borderId="0" xfId="0" applyNumberFormat="1" applyFont="1" applyFill="1"/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0" fillId="0" borderId="0" xfId="3" applyFont="1" applyFill="1"/>
    <xf numFmtId="0" fontId="10" fillId="0" borderId="0" xfId="0" applyFont="1" applyBorder="1" applyAlignment="1">
      <alignment horizontal="left" vertical="justify"/>
    </xf>
    <xf numFmtId="0" fontId="11" fillId="0" borderId="0" xfId="0" applyFont="1" applyBorder="1" applyAlignment="1">
      <alignment horizontal="center" vertical="center"/>
    </xf>
    <xf numFmtId="164" fontId="10" fillId="0" borderId="0" xfId="3" applyNumberFormat="1" applyFont="1" applyFill="1"/>
    <xf numFmtId="0" fontId="10" fillId="0" borderId="0" xfId="3" applyFont="1" applyFill="1" applyAlignment="1">
      <alignment horizontal="left"/>
    </xf>
    <xf numFmtId="0" fontId="10" fillId="0" borderId="0" xfId="0" applyFont="1" applyBorder="1" applyAlignment="1">
      <alignment horizontal="left" vertical="center"/>
    </xf>
    <xf numFmtId="164" fontId="10" fillId="0" borderId="0" xfId="3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4" fillId="0" borderId="0" xfId="4" applyFont="1"/>
    <xf numFmtId="0" fontId="14" fillId="0" borderId="0" xfId="4" applyFont="1" applyAlignment="1">
      <alignment horizontal="left"/>
    </xf>
    <xf numFmtId="0" fontId="14" fillId="0" borderId="0" xfId="4" applyFont="1" applyAlignment="1">
      <alignment horizontal="right"/>
    </xf>
    <xf numFmtId="0" fontId="9" fillId="0" borderId="0" xfId="4" applyFont="1" applyAlignment="1">
      <alignment horizontal="left"/>
    </xf>
    <xf numFmtId="0" fontId="10" fillId="2" borderId="0" xfId="0" applyFont="1" applyFill="1" applyAlignment="1"/>
    <xf numFmtId="0" fontId="14" fillId="2" borderId="0" xfId="0" applyFont="1" applyFill="1" applyAlignment="1"/>
    <xf numFmtId="0" fontId="17" fillId="2" borderId="0" xfId="0" applyFont="1" applyFill="1" applyAlignment="1"/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3" fillId="3" borderId="0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1" fillId="2" borderId="0" xfId="0" applyFont="1" applyFill="1" applyAlignment="1"/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3" fillId="0" borderId="0" xfId="0" applyFont="1" applyAlignment="1">
      <alignment vertical="center"/>
    </xf>
    <xf numFmtId="0" fontId="14" fillId="0" borderId="0" xfId="4" applyFont="1" applyAlignment="1">
      <alignment vertical="center"/>
    </xf>
    <xf numFmtId="0" fontId="9" fillId="0" borderId="0" xfId="4" applyFont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0" fillId="0" borderId="0" xfId="4" applyFont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14" fillId="0" borderId="0" xfId="4" applyFont="1" applyFill="1"/>
    <xf numFmtId="0" fontId="10" fillId="0" borderId="0" xfId="4" applyFont="1" applyFill="1" applyAlignment="1">
      <alignment horizontal="left"/>
    </xf>
    <xf numFmtId="0" fontId="9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vertical="center"/>
    </xf>
    <xf numFmtId="0" fontId="14" fillId="0" borderId="0" xfId="4" applyFont="1" applyFill="1" applyAlignment="1">
      <alignment horizontal="right"/>
    </xf>
    <xf numFmtId="0" fontId="4" fillId="0" borderId="0" xfId="0" applyFont="1" applyFill="1"/>
    <xf numFmtId="0" fontId="21" fillId="0" borderId="1" xfId="0" applyFont="1" applyFill="1" applyBorder="1" applyAlignment="1">
      <alignment horizontal="center" vertical="center" wrapText="1"/>
    </xf>
    <xf numFmtId="0" fontId="10" fillId="0" borderId="0" xfId="4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0" borderId="1" xfId="5" applyNumberFormat="1" applyFont="1" applyFill="1" applyBorder="1" applyAlignment="1">
      <alignment horizontal="center" vertical="center"/>
    </xf>
    <xf numFmtId="49" fontId="4" fillId="0" borderId="1" xfId="5" applyNumberFormat="1" applyFont="1" applyFill="1" applyBorder="1" applyAlignment="1">
      <alignment horizontal="center" vertical="center"/>
    </xf>
    <xf numFmtId="0" fontId="10" fillId="0" borderId="0" xfId="4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vertical="justify"/>
    </xf>
    <xf numFmtId="0" fontId="10" fillId="0" borderId="0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/>
    <xf numFmtId="0" fontId="4" fillId="0" borderId="0" xfId="0" applyFont="1" applyFill="1" applyAlignment="1"/>
    <xf numFmtId="0" fontId="9" fillId="0" borderId="0" xfId="4" applyFont="1" applyFill="1" applyAlignment="1">
      <alignment horizontal="left"/>
    </xf>
    <xf numFmtId="0" fontId="10" fillId="0" borderId="0" xfId="0" applyFont="1" applyFill="1" applyAlignment="1"/>
    <xf numFmtId="0" fontId="17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4" fillId="0" borderId="1" xfId="5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14" fillId="2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14" fillId="0" borderId="0" xfId="4" applyFont="1" applyAlignment="1">
      <alignment horizontal="right" vertical="center"/>
    </xf>
    <xf numFmtId="0" fontId="18" fillId="0" borderId="0" xfId="0" applyFont="1" applyBorder="1" applyAlignment="1">
      <alignment horizontal="right" vertical="center"/>
    </xf>
    <xf numFmtId="0" fontId="10" fillId="2" borderId="0" xfId="0" applyFont="1" applyFill="1" applyAlignment="1">
      <alignment horizontal="right" vertical="center"/>
    </xf>
    <xf numFmtId="0" fontId="14" fillId="2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0" fillId="0" borderId="0" xfId="0" applyAlignment="1">
      <alignment horizontal="right"/>
    </xf>
    <xf numFmtId="0" fontId="4" fillId="2" borderId="1" xfId="0" applyFont="1" applyFill="1" applyBorder="1" applyAlignment="1">
      <alignment vertical="center"/>
    </xf>
    <xf numFmtId="43" fontId="24" fillId="2" borderId="0" xfId="7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/>
    </xf>
    <xf numFmtId="0" fontId="4" fillId="2" borderId="0" xfId="0" applyNumberFormat="1" applyFont="1" applyFill="1"/>
    <xf numFmtId="0" fontId="4" fillId="0" borderId="0" xfId="0" applyNumberFormat="1" applyFont="1" applyAlignment="1">
      <alignment horizontal="right" vertical="top"/>
    </xf>
    <xf numFmtId="0" fontId="14" fillId="0" borderId="0" xfId="4" applyNumberFormat="1" applyFont="1"/>
    <xf numFmtId="0" fontId="10" fillId="2" borderId="0" xfId="0" applyNumberFormat="1" applyFont="1" applyFill="1" applyAlignment="1"/>
    <xf numFmtId="0" fontId="14" fillId="2" borderId="0" xfId="0" applyNumberFormat="1" applyFont="1" applyFill="1" applyAlignment="1"/>
    <xf numFmtId="0" fontId="4" fillId="2" borderId="0" xfId="0" applyNumberFormat="1" applyFont="1" applyFill="1" applyAlignment="1">
      <alignment wrapText="1"/>
    </xf>
    <xf numFmtId="0" fontId="0" fillId="0" borderId="0" xfId="0" applyNumberFormat="1"/>
    <xf numFmtId="0" fontId="4" fillId="0" borderId="0" xfId="0" applyNumberFormat="1" applyFont="1" applyFill="1" applyBorder="1"/>
    <xf numFmtId="0" fontId="4" fillId="2" borderId="0" xfId="0" applyFont="1" applyFill="1" applyAlignment="1">
      <alignment horizontal="right" wrapText="1"/>
    </xf>
    <xf numFmtId="0" fontId="4" fillId="2" borderId="0" xfId="0" applyFont="1" applyFill="1" applyBorder="1" applyAlignment="1">
      <alignment horizontal="right"/>
    </xf>
    <xf numFmtId="0" fontId="3" fillId="3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43" fontId="25" fillId="2" borderId="0" xfId="7" applyFont="1" applyFill="1" applyBorder="1"/>
    <xf numFmtId="0" fontId="26" fillId="0" borderId="0" xfId="0" applyFont="1" applyAlignment="1">
      <alignment vertical="center"/>
    </xf>
    <xf numFmtId="0" fontId="22" fillId="0" borderId="0" xfId="6"/>
    <xf numFmtId="4" fontId="27" fillId="0" borderId="0" xfId="0" applyNumberFormat="1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22" fillId="0" borderId="0" xfId="6" applyAlignment="1">
      <alignment wrapText="1"/>
    </xf>
    <xf numFmtId="0" fontId="4" fillId="0" borderId="1" xfId="0" applyFont="1" applyBorder="1" applyAlignment="1">
      <alignment horizontal="center" vertical="center"/>
    </xf>
    <xf numFmtId="0" fontId="28" fillId="0" borderId="1" xfId="5" applyFont="1" applyFill="1" applyBorder="1" applyAlignment="1">
      <alignment horizontal="center" vertical="center" wrapText="1"/>
    </xf>
    <xf numFmtId="1" fontId="28" fillId="0" borderId="1" xfId="5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left" vertical="top"/>
    </xf>
    <xf numFmtId="0" fontId="10" fillId="0" borderId="0" xfId="4" applyFont="1" applyFill="1" applyAlignment="1">
      <alignment horizontal="center" vertical="center"/>
    </xf>
    <xf numFmtId="0" fontId="9" fillId="0" borderId="0" xfId="4" applyFont="1" applyAlignment="1">
      <alignment horizontal="left"/>
    </xf>
    <xf numFmtId="0" fontId="15" fillId="0" borderId="0" xfId="0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Alignment="1">
      <alignment horizontal="left" wrapText="1"/>
    </xf>
    <xf numFmtId="166" fontId="19" fillId="0" borderId="0" xfId="4" applyNumberFormat="1" applyFont="1" applyFill="1" applyAlignment="1">
      <alignment horizontal="left"/>
    </xf>
    <xf numFmtId="0" fontId="10" fillId="0" borderId="0" xfId="4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8">
    <cellStyle name="Гиперссылка" xfId="6" builtinId="8"/>
    <cellStyle name="Обычный" xfId="0" builtinId="0"/>
    <cellStyle name="Обычный 2" xfId="2"/>
    <cellStyle name="Обычный_Капитальный ремонт учебного центра 2005г." xfId="4"/>
    <cellStyle name="Обычный_Лист1" xfId="5"/>
    <cellStyle name="Стиль 1" xfId="3"/>
    <cellStyle name="Стиль 1_№ 2-1-142113_Замена стаб. в помещ. ДЭМ_26.06.13 г." xfId="1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504825</xdr:colOff>
      <xdr:row>11</xdr:row>
      <xdr:rowOff>0</xdr:rowOff>
    </xdr:from>
    <xdr:to>
      <xdr:col>12</xdr:col>
      <xdr:colOff>0</xdr:colOff>
      <xdr:row>11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8782050" y="1581150"/>
          <a:ext cx="3467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          Утверждаю</a:t>
          </a:r>
        </a:p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             Директор  </a:t>
          </a:r>
          <a:r>
            <a:rPr lang="ru-RU" sz="900" b="0" i="0" u="sng" strike="noStrike" baseline="0">
              <a:solidFill>
                <a:srgbClr val="000000"/>
              </a:solidFill>
              <a:latin typeface="Arial Cyr"/>
              <a:cs typeface="Arial Cyr"/>
            </a:rPr>
            <a:t>         УИ ТЭЦ</a:t>
          </a:r>
          <a:endParaRPr lang="ru-RU" sz="9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                         ___________Ю.А.Матлашевский</a:t>
          </a:r>
        </a:p>
        <a:p>
          <a:pPr algn="ctr" rtl="0">
            <a:defRPr sz="1000"/>
          </a:pPr>
          <a:endParaRPr lang="ru-RU" sz="9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"_____"______________2008г.</a:t>
          </a:r>
        </a:p>
      </xdr:txBody>
    </xdr:sp>
    <xdr:clientData/>
  </xdr:twoCellAnchor>
  <xdr:twoCellAnchor>
    <xdr:from>
      <xdr:col>0</xdr:col>
      <xdr:colOff>0</xdr:colOff>
      <xdr:row>11</xdr:row>
      <xdr:rowOff>0</xdr:rowOff>
    </xdr:from>
    <xdr:to>
      <xdr:col>1</xdr:col>
      <xdr:colOff>1695450</xdr:colOff>
      <xdr:row>11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0" y="1581150"/>
          <a:ext cx="19907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Согласовано</a:t>
          </a:r>
        </a:p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Директор  </a:t>
          </a:r>
          <a:r>
            <a:rPr lang="ru-RU" sz="900" b="0" i="0" u="sng" strike="noStrike" baseline="0">
              <a:solidFill>
                <a:srgbClr val="000000"/>
              </a:solidFill>
              <a:latin typeface="Arial Cyr"/>
              <a:cs typeface="Arial Cyr"/>
            </a:rPr>
            <a:t>           ________</a:t>
          </a:r>
          <a:endParaRPr lang="ru-RU" sz="9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              (наименование подрядчика)</a:t>
          </a:r>
        </a:p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______________________</a:t>
          </a:r>
        </a:p>
        <a:p>
          <a:pPr algn="ctr" rtl="0">
            <a:defRPr sz="1000"/>
          </a:pPr>
          <a:endParaRPr lang="ru-RU" sz="9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"_____"_____________2008г.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romportal.su/goods/12793770/e-378-kiloampermetr-1-5-ka-e378.htm" TargetMode="External"/><Relationship Id="rId1" Type="http://schemas.openxmlformats.org/officeDocument/2006/relationships/hyperlink" Target="https://www.elektrotehnik.ru/catalog/pereklyuchateli_universalnye_up/universalnyy_pereklyuchatel_up_5312_a86/?ysclid=lvaashbvz3529513004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0"/>
  <sheetViews>
    <sheetView tabSelected="1" view="pageBreakPreview" topLeftCell="A2" zoomScale="85" zoomScaleNormal="100" zoomScaleSheetLayoutView="85" workbookViewId="0">
      <selection activeCell="I25" sqref="I25"/>
    </sheetView>
  </sheetViews>
  <sheetFormatPr defaultRowHeight="11.25"/>
  <cols>
    <col min="1" max="1" width="4.42578125" style="8" customWidth="1"/>
    <col min="2" max="2" width="53.85546875" style="36" customWidth="1"/>
    <col min="3" max="3" width="9.28515625" style="67" customWidth="1"/>
    <col min="4" max="4" width="8.28515625" style="67" customWidth="1"/>
    <col min="5" max="5" width="19.85546875" style="8" customWidth="1"/>
    <col min="6" max="6" width="9" style="8" customWidth="1"/>
    <col min="7" max="7" width="5.7109375" style="8" customWidth="1"/>
    <col min="8" max="8" width="15.140625" style="8" customWidth="1"/>
    <col min="9" max="9" width="30.28515625" style="102" customWidth="1"/>
    <col min="10" max="10" width="7.85546875" style="49" customWidth="1"/>
    <col min="11" max="11" width="9.28515625" style="49" customWidth="1"/>
    <col min="12" max="12" width="12.140625" style="8" customWidth="1"/>
    <col min="13" max="13" width="19.28515625" style="118" customWidth="1"/>
    <col min="14" max="14" width="22.85546875" style="129" customWidth="1"/>
    <col min="15" max="15" width="22.85546875" style="112" customWidth="1"/>
    <col min="16" max="16" width="9.140625" style="8"/>
    <col min="17" max="17" width="18.28515625" style="8" customWidth="1"/>
    <col min="18" max="16384" width="9.140625" style="8"/>
  </cols>
  <sheetData>
    <row r="1" spans="1:15" ht="15">
      <c r="A1" s="1"/>
      <c r="B1" s="92"/>
      <c r="C1" s="1"/>
      <c r="D1" s="1"/>
      <c r="E1" s="1"/>
      <c r="F1" s="2"/>
      <c r="G1" s="1"/>
      <c r="H1" s="3"/>
      <c r="I1" s="1"/>
      <c r="J1" s="4"/>
      <c r="K1" s="59"/>
      <c r="L1" s="6" t="s">
        <v>0</v>
      </c>
      <c r="M1" s="117"/>
    </row>
    <row r="2" spans="1:15" ht="12.75" customHeight="1">
      <c r="A2" s="9"/>
      <c r="B2" s="93"/>
      <c r="C2" s="9"/>
      <c r="D2" s="9"/>
      <c r="E2" s="9"/>
      <c r="F2" s="10"/>
      <c r="G2" s="9"/>
      <c r="H2" s="11"/>
      <c r="I2" s="99"/>
      <c r="J2" s="12"/>
      <c r="K2" s="59"/>
      <c r="L2" s="13" t="s">
        <v>1</v>
      </c>
      <c r="M2" s="117"/>
    </row>
    <row r="3" spans="1:15" ht="15" hidden="1">
      <c r="A3" s="9"/>
      <c r="B3" s="93"/>
      <c r="C3" s="9"/>
      <c r="D3" s="9"/>
      <c r="E3" s="9"/>
      <c r="F3" s="10"/>
      <c r="G3" s="9"/>
      <c r="H3" s="11"/>
      <c r="I3" s="100"/>
      <c r="K3" s="59"/>
      <c r="L3" s="14"/>
      <c r="M3" s="117"/>
    </row>
    <row r="4" spans="1:15" ht="15" hidden="1">
      <c r="A4" s="9"/>
      <c r="B4" s="93"/>
      <c r="C4" s="9"/>
      <c r="D4" s="9"/>
      <c r="E4" s="9"/>
      <c r="F4" s="10"/>
      <c r="G4" s="9"/>
      <c r="H4" s="11"/>
      <c r="I4" s="100"/>
      <c r="K4" s="9"/>
      <c r="L4" s="9"/>
      <c r="M4" s="117"/>
      <c r="N4" s="130"/>
      <c r="O4" s="7"/>
    </row>
    <row r="5" spans="1:15" ht="15.75">
      <c r="A5" s="15"/>
      <c r="B5" s="94"/>
      <c r="C5" s="16"/>
      <c r="D5" s="16"/>
      <c r="E5" s="16"/>
      <c r="F5" s="17"/>
      <c r="G5" s="16"/>
      <c r="H5" s="5"/>
      <c r="I5" s="101" t="s">
        <v>24</v>
      </c>
      <c r="K5" s="16"/>
      <c r="L5" s="18"/>
      <c r="M5" s="117"/>
      <c r="N5" s="130"/>
      <c r="O5" s="7"/>
    </row>
    <row r="6" spans="1:15" ht="15.75">
      <c r="A6" s="19"/>
      <c r="B6" s="95"/>
      <c r="C6" s="20"/>
      <c r="D6" s="20"/>
      <c r="E6" s="20"/>
      <c r="F6" s="21"/>
      <c r="G6" s="20"/>
      <c r="H6" s="5"/>
      <c r="I6" s="22" t="s">
        <v>3</v>
      </c>
      <c r="K6" s="20"/>
      <c r="L6" s="23"/>
      <c r="M6" s="117"/>
      <c r="N6" s="130"/>
      <c r="O6" s="7"/>
    </row>
    <row r="7" spans="1:15" ht="15.75">
      <c r="A7" s="24"/>
      <c r="B7" s="96"/>
      <c r="C7" s="20"/>
      <c r="D7" s="20"/>
      <c r="E7" s="20"/>
      <c r="F7" s="21"/>
      <c r="G7" s="20"/>
      <c r="H7" s="5"/>
      <c r="I7" s="25" t="s">
        <v>4</v>
      </c>
      <c r="K7" s="20"/>
      <c r="L7" s="20"/>
      <c r="M7" s="117"/>
      <c r="N7" s="130"/>
      <c r="O7" s="7"/>
    </row>
    <row r="8" spans="1:15" ht="15.75">
      <c r="A8" s="19"/>
      <c r="B8" s="97"/>
      <c r="C8" s="26"/>
      <c r="D8" s="26"/>
      <c r="E8" s="27"/>
      <c r="F8" s="21"/>
      <c r="G8" s="20"/>
      <c r="H8" s="5"/>
      <c r="I8" s="25" t="s">
        <v>36</v>
      </c>
      <c r="K8" s="20"/>
      <c r="L8" s="28"/>
      <c r="M8" s="117"/>
      <c r="N8" s="130"/>
      <c r="O8" s="7"/>
    </row>
    <row r="9" spans="1:15" ht="14.25" customHeight="1">
      <c r="A9" s="29"/>
      <c r="B9" s="30"/>
      <c r="C9" s="31"/>
      <c r="D9" s="31"/>
      <c r="E9" s="16"/>
      <c r="F9" s="17"/>
      <c r="G9" s="16"/>
      <c r="H9" s="5"/>
      <c r="I9" s="32" t="s">
        <v>5</v>
      </c>
      <c r="K9" s="16"/>
      <c r="L9" s="31"/>
      <c r="M9" s="117"/>
      <c r="N9" s="130"/>
      <c r="O9" s="7"/>
    </row>
    <row r="10" spans="1:15" ht="15.75">
      <c r="A10" s="33"/>
      <c r="B10" s="34"/>
      <c r="C10" s="16"/>
      <c r="D10" s="16"/>
      <c r="E10" s="16"/>
      <c r="F10" s="17"/>
      <c r="G10" s="16"/>
      <c r="H10" s="5"/>
      <c r="I10" s="35" t="s">
        <v>69</v>
      </c>
      <c r="K10" s="16"/>
      <c r="L10" s="18"/>
      <c r="M10" s="117"/>
      <c r="N10" s="130"/>
      <c r="O10" s="7"/>
    </row>
    <row r="11" spans="1:15" ht="3.75" customHeight="1"/>
    <row r="12" spans="1:15" s="37" customFormat="1" ht="15.75" customHeight="1">
      <c r="B12" s="38"/>
      <c r="C12" s="163" t="s">
        <v>6</v>
      </c>
      <c r="D12" s="163"/>
      <c r="E12" s="163"/>
      <c r="F12" s="163"/>
      <c r="G12" s="163"/>
      <c r="H12" s="163"/>
      <c r="I12" s="163"/>
      <c r="J12" s="163"/>
      <c r="K12" s="60"/>
      <c r="L12" s="39"/>
      <c r="M12" s="119"/>
      <c r="N12" s="131"/>
      <c r="O12" s="39"/>
    </row>
    <row r="13" spans="1:15" s="37" customFormat="1" ht="39.75" customHeight="1">
      <c r="A13" s="164" t="s">
        <v>37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20"/>
      <c r="N13" s="131"/>
      <c r="O13" s="39"/>
    </row>
    <row r="14" spans="1:15" s="37" customFormat="1" ht="10.5" customHeight="1">
      <c r="B14" s="90"/>
      <c r="C14" s="68"/>
      <c r="D14" s="68"/>
      <c r="E14" s="40"/>
      <c r="F14" s="40"/>
      <c r="G14" s="40"/>
      <c r="H14" s="40"/>
      <c r="I14" s="103"/>
      <c r="J14" s="61"/>
      <c r="K14" s="60"/>
      <c r="L14" s="39"/>
      <c r="M14" s="119"/>
      <c r="N14" s="131"/>
      <c r="O14" s="39"/>
    </row>
    <row r="15" spans="1:15" s="37" customFormat="1" ht="18.75" customHeight="1">
      <c r="B15" s="90" t="s">
        <v>38</v>
      </c>
      <c r="C15" s="68"/>
      <c r="D15" s="68"/>
      <c r="E15" s="40"/>
      <c r="F15" s="40"/>
      <c r="G15" s="40"/>
      <c r="H15" s="40"/>
      <c r="I15" s="103"/>
      <c r="J15" s="61"/>
      <c r="K15" s="60"/>
      <c r="L15" s="39"/>
      <c r="M15" s="119"/>
      <c r="N15" s="131"/>
      <c r="O15" s="39"/>
    </row>
    <row r="16" spans="1:15" s="41" customFormat="1" ht="9" hidden="1" customHeight="1">
      <c r="B16" s="98"/>
      <c r="C16" s="69"/>
      <c r="D16" s="69"/>
      <c r="I16" s="104"/>
      <c r="J16" s="62"/>
      <c r="K16" s="62"/>
      <c r="M16" s="121"/>
      <c r="N16" s="132"/>
      <c r="O16" s="113"/>
    </row>
    <row r="17" spans="1:18" s="42" customFormat="1" ht="6" customHeight="1">
      <c r="B17" s="165"/>
      <c r="C17" s="165"/>
      <c r="D17" s="70"/>
      <c r="E17" s="43"/>
      <c r="F17" s="43"/>
      <c r="G17" s="43"/>
      <c r="H17" s="43"/>
      <c r="I17" s="105"/>
      <c r="J17" s="63"/>
      <c r="K17" s="63"/>
      <c r="M17" s="122"/>
      <c r="N17" s="133"/>
      <c r="O17" s="114"/>
    </row>
    <row r="18" spans="1:18" ht="15" customHeight="1">
      <c r="A18" s="166" t="s">
        <v>7</v>
      </c>
      <c r="B18" s="167" t="s">
        <v>8</v>
      </c>
      <c r="C18" s="166" t="s">
        <v>9</v>
      </c>
      <c r="D18" s="166"/>
      <c r="E18" s="166" t="s">
        <v>10</v>
      </c>
      <c r="F18" s="166"/>
      <c r="G18" s="166"/>
      <c r="H18" s="166"/>
      <c r="I18" s="169" t="s">
        <v>11</v>
      </c>
      <c r="J18" s="170"/>
      <c r="K18" s="170"/>
      <c r="L18" s="171"/>
    </row>
    <row r="19" spans="1:18" ht="46.5" customHeight="1">
      <c r="A19" s="166"/>
      <c r="B19" s="168"/>
      <c r="C19" s="87" t="s">
        <v>12</v>
      </c>
      <c r="D19" s="87" t="s">
        <v>13</v>
      </c>
      <c r="E19" s="87" t="s">
        <v>14</v>
      </c>
      <c r="F19" s="87" t="s">
        <v>12</v>
      </c>
      <c r="G19" s="87" t="s">
        <v>13</v>
      </c>
      <c r="H19" s="87" t="s">
        <v>15</v>
      </c>
      <c r="I19" s="106" t="s">
        <v>14</v>
      </c>
      <c r="J19" s="87" t="s">
        <v>12</v>
      </c>
      <c r="K19" s="87" t="s">
        <v>13</v>
      </c>
      <c r="L19" s="87" t="s">
        <v>16</v>
      </c>
      <c r="N19" s="134"/>
      <c r="O19" s="137"/>
    </row>
    <row r="20" spans="1:18" s="49" customFormat="1" ht="19.5" customHeight="1">
      <c r="A20" s="44">
        <v>1</v>
      </c>
      <c r="B20" s="44">
        <v>2</v>
      </c>
      <c r="C20" s="44">
        <v>3</v>
      </c>
      <c r="D20" s="44">
        <v>4</v>
      </c>
      <c r="E20" s="45">
        <v>5</v>
      </c>
      <c r="F20" s="44">
        <v>6</v>
      </c>
      <c r="G20" s="44">
        <v>7</v>
      </c>
      <c r="H20" s="44">
        <v>8</v>
      </c>
      <c r="I20" s="46">
        <v>9</v>
      </c>
      <c r="J20" s="44">
        <v>10</v>
      </c>
      <c r="K20" s="44">
        <v>11</v>
      </c>
      <c r="L20" s="44">
        <v>12</v>
      </c>
      <c r="M20" s="115"/>
      <c r="N20" s="135"/>
      <c r="O20" s="124"/>
      <c r="P20" s="48"/>
      <c r="Q20" s="48"/>
      <c r="R20"/>
    </row>
    <row r="21" spans="1:18" s="49" customFormat="1" ht="14.25" customHeight="1">
      <c r="A21" s="176"/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15"/>
      <c r="N21" s="135"/>
      <c r="O21" s="124"/>
      <c r="P21" s="47"/>
    </row>
    <row r="22" spans="1:18" s="49" customFormat="1" ht="44.25" customHeight="1">
      <c r="A22" s="151">
        <v>1</v>
      </c>
      <c r="B22" s="152" t="s">
        <v>41</v>
      </c>
      <c r="C22" s="86" t="s">
        <v>17</v>
      </c>
      <c r="D22" s="50">
        <v>1</v>
      </c>
      <c r="E22" s="51" t="s">
        <v>40</v>
      </c>
      <c r="F22" s="50" t="s">
        <v>17</v>
      </c>
      <c r="G22" s="50">
        <v>5</v>
      </c>
      <c r="H22" s="50" t="s">
        <v>25</v>
      </c>
      <c r="I22" s="74" t="s">
        <v>26</v>
      </c>
      <c r="J22" s="86" t="s">
        <v>26</v>
      </c>
      <c r="K22" s="86" t="s">
        <v>26</v>
      </c>
      <c r="L22" s="85" t="s">
        <v>2</v>
      </c>
      <c r="M22" s="141"/>
      <c r="N22" s="128">
        <v>0</v>
      </c>
      <c r="O22" s="141"/>
      <c r="P22" s="142"/>
      <c r="Q22" s="125"/>
    </row>
    <row r="23" spans="1:18" s="49" customFormat="1" ht="44.25" customHeight="1">
      <c r="A23" s="91">
        <v>2</v>
      </c>
      <c r="B23" s="75" t="s">
        <v>42</v>
      </c>
      <c r="C23" s="74" t="s">
        <v>17</v>
      </c>
      <c r="D23" s="74">
        <v>1</v>
      </c>
      <c r="E23" s="74" t="s">
        <v>26</v>
      </c>
      <c r="F23" s="74" t="s">
        <v>26</v>
      </c>
      <c r="G23" s="74" t="s">
        <v>26</v>
      </c>
      <c r="H23" s="74" t="s">
        <v>26</v>
      </c>
      <c r="I23" s="107" t="s">
        <v>70</v>
      </c>
      <c r="J23" s="74" t="s">
        <v>17</v>
      </c>
      <c r="K23" s="74">
        <v>6</v>
      </c>
      <c r="L23" s="75" t="s">
        <v>2</v>
      </c>
      <c r="M23" s="150">
        <v>374001.9</v>
      </c>
      <c r="N23" s="128">
        <f>M23*K23</f>
        <v>2244011.4000000004</v>
      </c>
      <c r="O23" s="149" t="s">
        <v>71</v>
      </c>
      <c r="P23" s="148"/>
      <c r="Q23" s="125"/>
    </row>
    <row r="24" spans="1:18" s="76" customFormat="1" ht="39" customHeight="1">
      <c r="A24" s="46"/>
      <c r="B24" s="177" t="s">
        <v>52</v>
      </c>
      <c r="C24" s="83" t="s">
        <v>31</v>
      </c>
      <c r="D24" s="83">
        <v>1</v>
      </c>
      <c r="E24" s="107" t="s">
        <v>43</v>
      </c>
      <c r="F24" s="83" t="s">
        <v>31</v>
      </c>
      <c r="G24" s="83">
        <v>1</v>
      </c>
      <c r="H24" s="83" t="s">
        <v>35</v>
      </c>
      <c r="I24" s="74" t="s">
        <v>26</v>
      </c>
      <c r="J24" s="74" t="s">
        <v>26</v>
      </c>
      <c r="K24" s="74" t="s">
        <v>26</v>
      </c>
      <c r="L24" s="75" t="s">
        <v>2</v>
      </c>
      <c r="M24" s="141"/>
      <c r="N24" s="128">
        <v>0</v>
      </c>
      <c r="O24" s="141"/>
      <c r="P24" s="142"/>
      <c r="Q24" s="143"/>
    </row>
    <row r="25" spans="1:18" s="76" customFormat="1" ht="39" customHeight="1">
      <c r="A25" s="127"/>
      <c r="B25" s="177"/>
      <c r="C25" s="83" t="s">
        <v>31</v>
      </c>
      <c r="D25" s="83">
        <v>1</v>
      </c>
      <c r="E25" s="107" t="s">
        <v>44</v>
      </c>
      <c r="F25" s="83" t="s">
        <v>31</v>
      </c>
      <c r="G25" s="83">
        <v>1</v>
      </c>
      <c r="H25" s="83" t="s">
        <v>35</v>
      </c>
      <c r="I25" s="74" t="s">
        <v>26</v>
      </c>
      <c r="J25" s="74" t="s">
        <v>26</v>
      </c>
      <c r="K25" s="74" t="s">
        <v>26</v>
      </c>
      <c r="L25" s="75" t="s">
        <v>2</v>
      </c>
      <c r="M25" s="141"/>
      <c r="N25" s="128"/>
      <c r="O25" s="141"/>
      <c r="P25" s="142"/>
      <c r="Q25" s="143"/>
    </row>
    <row r="26" spans="1:18" s="76" customFormat="1" ht="39" customHeight="1">
      <c r="A26" s="127"/>
      <c r="B26" s="177"/>
      <c r="C26" s="83" t="s">
        <v>31</v>
      </c>
      <c r="D26" s="83">
        <v>1</v>
      </c>
      <c r="E26" s="107" t="s">
        <v>45</v>
      </c>
      <c r="F26" s="83" t="s">
        <v>31</v>
      </c>
      <c r="G26" s="83">
        <v>1</v>
      </c>
      <c r="H26" s="83" t="s">
        <v>35</v>
      </c>
      <c r="I26" s="74" t="s">
        <v>26</v>
      </c>
      <c r="J26" s="74" t="s">
        <v>26</v>
      </c>
      <c r="K26" s="74" t="s">
        <v>26</v>
      </c>
      <c r="L26" s="75" t="s">
        <v>2</v>
      </c>
      <c r="M26" s="141"/>
      <c r="N26" s="128"/>
      <c r="O26" s="141"/>
      <c r="P26" s="142"/>
      <c r="Q26" s="143"/>
    </row>
    <row r="27" spans="1:18" s="76" customFormat="1" ht="39" customHeight="1">
      <c r="A27" s="127"/>
      <c r="B27" s="177"/>
      <c r="C27" s="83" t="s">
        <v>31</v>
      </c>
      <c r="D27" s="83">
        <v>1</v>
      </c>
      <c r="E27" s="107" t="s">
        <v>46</v>
      </c>
      <c r="F27" s="83" t="s">
        <v>31</v>
      </c>
      <c r="G27" s="83">
        <v>1</v>
      </c>
      <c r="H27" s="83" t="s">
        <v>35</v>
      </c>
      <c r="I27" s="74" t="s">
        <v>26</v>
      </c>
      <c r="J27" s="74" t="s">
        <v>26</v>
      </c>
      <c r="K27" s="74" t="s">
        <v>26</v>
      </c>
      <c r="L27" s="75" t="s">
        <v>2</v>
      </c>
      <c r="M27" s="141"/>
      <c r="N27" s="128"/>
      <c r="O27" s="141"/>
      <c r="P27" s="142"/>
      <c r="Q27" s="143"/>
    </row>
    <row r="28" spans="1:18" s="76" customFormat="1" ht="39" customHeight="1">
      <c r="A28" s="127"/>
      <c r="B28" s="178"/>
      <c r="C28" s="83" t="s">
        <v>31</v>
      </c>
      <c r="D28" s="83">
        <v>1</v>
      </c>
      <c r="E28" s="107" t="s">
        <v>46</v>
      </c>
      <c r="F28" s="83" t="s">
        <v>31</v>
      </c>
      <c r="G28" s="83">
        <v>1</v>
      </c>
      <c r="H28" s="83" t="s">
        <v>35</v>
      </c>
      <c r="I28" s="74" t="s">
        <v>26</v>
      </c>
      <c r="J28" s="74" t="s">
        <v>26</v>
      </c>
      <c r="K28" s="74" t="s">
        <v>26</v>
      </c>
      <c r="L28" s="75" t="s">
        <v>2</v>
      </c>
      <c r="M28" s="141"/>
      <c r="N28" s="128"/>
      <c r="O28" s="141"/>
      <c r="P28" s="142"/>
      <c r="Q28" s="143"/>
    </row>
    <row r="29" spans="1:18" s="49" customFormat="1" ht="36.75" customHeight="1">
      <c r="A29" s="179"/>
      <c r="B29" s="177" t="s">
        <v>53</v>
      </c>
      <c r="C29" s="83" t="s">
        <v>31</v>
      </c>
      <c r="D29" s="83">
        <v>1</v>
      </c>
      <c r="E29" s="74" t="s">
        <v>26</v>
      </c>
      <c r="F29" s="74" t="s">
        <v>26</v>
      </c>
      <c r="G29" s="74" t="s">
        <v>26</v>
      </c>
      <c r="H29" s="74" t="s">
        <v>26</v>
      </c>
      <c r="I29" s="107" t="s">
        <v>43</v>
      </c>
      <c r="J29" s="83" t="s">
        <v>31</v>
      </c>
      <c r="K29" s="83">
        <v>6</v>
      </c>
      <c r="L29" s="75" t="s">
        <v>2</v>
      </c>
      <c r="M29" s="116" t="s">
        <v>51</v>
      </c>
      <c r="N29" s="128">
        <f t="shared" ref="N29:N34" si="0">M29*K29*D29</f>
        <v>20610</v>
      </c>
      <c r="O29" s="144"/>
      <c r="P29" s="154" t="s">
        <v>50</v>
      </c>
      <c r="Q29" s="146" t="s">
        <v>48</v>
      </c>
    </row>
    <row r="30" spans="1:18" s="49" customFormat="1" ht="36.75" customHeight="1">
      <c r="A30" s="179"/>
      <c r="B30" s="177"/>
      <c r="C30" s="83" t="s">
        <v>31</v>
      </c>
      <c r="D30" s="83">
        <v>1</v>
      </c>
      <c r="E30" s="74" t="s">
        <v>26</v>
      </c>
      <c r="F30" s="74" t="s">
        <v>26</v>
      </c>
      <c r="G30" s="74" t="s">
        <v>26</v>
      </c>
      <c r="H30" s="74" t="s">
        <v>26</v>
      </c>
      <c r="I30" s="107" t="s">
        <v>44</v>
      </c>
      <c r="J30" s="83" t="s">
        <v>31</v>
      </c>
      <c r="K30" s="83">
        <v>6</v>
      </c>
      <c r="L30" s="75" t="s">
        <v>2</v>
      </c>
      <c r="M30" s="116" t="s">
        <v>54</v>
      </c>
      <c r="N30" s="128">
        <f t="shared" si="0"/>
        <v>28722.600000000002</v>
      </c>
      <c r="O30" s="144"/>
      <c r="P30" s="149" t="s">
        <v>49</v>
      </c>
      <c r="Q30" s="146" t="s">
        <v>48</v>
      </c>
      <c r="R30" s="149"/>
    </row>
    <row r="31" spans="1:18" s="49" customFormat="1" ht="36.75" customHeight="1">
      <c r="A31" s="179"/>
      <c r="B31" s="177"/>
      <c r="C31" s="83" t="s">
        <v>31</v>
      </c>
      <c r="D31" s="83">
        <v>1</v>
      </c>
      <c r="E31" s="74" t="s">
        <v>26</v>
      </c>
      <c r="F31" s="74" t="s">
        <v>26</v>
      </c>
      <c r="G31" s="74" t="s">
        <v>26</v>
      </c>
      <c r="H31" s="74" t="s">
        <v>26</v>
      </c>
      <c r="I31" s="107" t="s">
        <v>58</v>
      </c>
      <c r="J31" s="83" t="s">
        <v>31</v>
      </c>
      <c r="K31" s="83">
        <v>6</v>
      </c>
      <c r="L31" s="75" t="s">
        <v>2</v>
      </c>
      <c r="M31" s="116" t="s">
        <v>60</v>
      </c>
      <c r="N31" s="128">
        <f t="shared" si="0"/>
        <v>506.52</v>
      </c>
      <c r="O31" s="144" t="s">
        <v>59</v>
      </c>
      <c r="P31" s="153" t="s">
        <v>47</v>
      </c>
      <c r="Q31" s="146"/>
    </row>
    <row r="32" spans="1:18" s="49" customFormat="1" ht="36.75" customHeight="1">
      <c r="A32" s="179"/>
      <c r="B32" s="177"/>
      <c r="C32" s="83" t="s">
        <v>31</v>
      </c>
      <c r="D32" s="83">
        <v>1</v>
      </c>
      <c r="E32" s="74" t="s">
        <v>26</v>
      </c>
      <c r="F32" s="74" t="s">
        <v>26</v>
      </c>
      <c r="G32" s="74" t="s">
        <v>26</v>
      </c>
      <c r="H32" s="74" t="s">
        <v>26</v>
      </c>
      <c r="I32" s="107" t="s">
        <v>61</v>
      </c>
      <c r="J32" s="83" t="s">
        <v>31</v>
      </c>
      <c r="K32" s="83">
        <v>6</v>
      </c>
      <c r="L32" s="75" t="s">
        <v>2</v>
      </c>
      <c r="M32" s="116" t="s">
        <v>67</v>
      </c>
      <c r="N32" s="128">
        <f t="shared" si="0"/>
        <v>1164.5999999999999</v>
      </c>
      <c r="O32" s="144" t="s">
        <v>62</v>
      </c>
      <c r="P32" s="145" t="s">
        <v>63</v>
      </c>
      <c r="Q32" s="146"/>
    </row>
    <row r="33" spans="1:17" s="49" customFormat="1" ht="36.75" customHeight="1">
      <c r="A33" s="179"/>
      <c r="B33" s="177"/>
      <c r="C33" s="83" t="s">
        <v>31</v>
      </c>
      <c r="D33" s="83">
        <v>1</v>
      </c>
      <c r="E33" s="74" t="s">
        <v>26</v>
      </c>
      <c r="F33" s="74" t="s">
        <v>26</v>
      </c>
      <c r="G33" s="74" t="s">
        <v>26</v>
      </c>
      <c r="H33" s="74" t="s">
        <v>26</v>
      </c>
      <c r="I33" s="107" t="s">
        <v>64</v>
      </c>
      <c r="J33" s="83" t="s">
        <v>31</v>
      </c>
      <c r="K33" s="83">
        <v>6</v>
      </c>
      <c r="L33" s="75" t="s">
        <v>2</v>
      </c>
      <c r="M33" s="116" t="s">
        <v>67</v>
      </c>
      <c r="N33" s="128">
        <f t="shared" si="0"/>
        <v>1164.5999999999999</v>
      </c>
      <c r="O33" s="144" t="s">
        <v>65</v>
      </c>
      <c r="P33" s="145" t="s">
        <v>66</v>
      </c>
      <c r="Q33" s="146"/>
    </row>
    <row r="34" spans="1:17" s="49" customFormat="1" ht="36.75" customHeight="1">
      <c r="A34" s="179"/>
      <c r="B34" s="177"/>
      <c r="C34" s="156" t="s">
        <v>17</v>
      </c>
      <c r="D34" s="157">
        <v>1</v>
      </c>
      <c r="E34" s="74" t="s">
        <v>26</v>
      </c>
      <c r="F34" s="74" t="s">
        <v>26</v>
      </c>
      <c r="G34" s="74" t="s">
        <v>26</v>
      </c>
      <c r="H34" s="74" t="s">
        <v>26</v>
      </c>
      <c r="I34" s="158" t="s">
        <v>55</v>
      </c>
      <c r="J34" s="156" t="s">
        <v>17</v>
      </c>
      <c r="K34" s="157">
        <v>300</v>
      </c>
      <c r="L34" s="74" t="s">
        <v>56</v>
      </c>
      <c r="M34" s="155">
        <v>202.86</v>
      </c>
      <c r="N34" s="128">
        <f t="shared" si="0"/>
        <v>60858.000000000007</v>
      </c>
      <c r="O34" s="144" t="s">
        <v>57</v>
      </c>
      <c r="P34" s="145"/>
      <c r="Q34" s="146"/>
    </row>
    <row r="35" spans="1:17" s="49" customFormat="1" ht="28.5" customHeight="1">
      <c r="A35" s="180"/>
      <c r="B35" s="178"/>
      <c r="C35" s="83" t="s">
        <v>31</v>
      </c>
      <c r="D35" s="83">
        <v>1</v>
      </c>
      <c r="E35" s="74" t="s">
        <v>26</v>
      </c>
      <c r="F35" s="74" t="s">
        <v>26</v>
      </c>
      <c r="G35" s="74" t="s">
        <v>26</v>
      </c>
      <c r="H35" s="74" t="s">
        <v>26</v>
      </c>
      <c r="I35" s="108" t="s">
        <v>32</v>
      </c>
      <c r="J35" s="88" t="s">
        <v>33</v>
      </c>
      <c r="K35" s="89" t="s">
        <v>39</v>
      </c>
      <c r="L35" s="75" t="s">
        <v>2</v>
      </c>
      <c r="M35" s="116" t="s">
        <v>68</v>
      </c>
      <c r="N35" s="128">
        <f t="shared" ref="N35" si="1">M35*K35</f>
        <v>1938.3330000000003</v>
      </c>
      <c r="O35" s="144" t="s">
        <v>34</v>
      </c>
      <c r="P35" s="145" t="s">
        <v>32</v>
      </c>
      <c r="Q35" s="146"/>
    </row>
    <row r="36" spans="1:17" ht="7.5" customHeight="1">
      <c r="A36" s="52"/>
      <c r="B36" s="159"/>
      <c r="C36" s="160"/>
      <c r="D36" s="160"/>
      <c r="E36" s="109"/>
      <c r="F36" s="109"/>
      <c r="G36" s="109"/>
      <c r="H36" s="109"/>
      <c r="I36" s="109"/>
      <c r="J36" s="160"/>
      <c r="K36" s="160"/>
      <c r="L36" s="160"/>
    </row>
    <row r="37" spans="1:17" ht="34.5" customHeight="1">
      <c r="A37" s="37"/>
      <c r="B37" s="161" t="s">
        <v>18</v>
      </c>
      <c r="C37" s="162"/>
      <c r="D37" s="172" t="s">
        <v>27</v>
      </c>
      <c r="E37" s="172"/>
      <c r="F37" s="172"/>
      <c r="G37" s="172"/>
      <c r="H37" s="172"/>
      <c r="I37" s="172"/>
      <c r="J37" s="172"/>
      <c r="K37" s="172"/>
      <c r="L37" s="172"/>
      <c r="N37" s="147">
        <f>SUM(N22:N35)</f>
        <v>2358976.0530000008</v>
      </c>
      <c r="O37" s="138"/>
    </row>
    <row r="38" spans="1:17" ht="23.25" customHeight="1">
      <c r="A38" s="37"/>
      <c r="B38" s="90" t="s">
        <v>19</v>
      </c>
      <c r="C38" s="71"/>
      <c r="D38" s="173" t="s">
        <v>28</v>
      </c>
      <c r="E38" s="173"/>
      <c r="F38" s="173"/>
      <c r="G38" s="173"/>
      <c r="H38" s="173"/>
      <c r="I38" s="173"/>
      <c r="J38" s="173"/>
      <c r="K38" s="173"/>
      <c r="L38" s="173"/>
      <c r="N38" s="53"/>
      <c r="O38" s="139"/>
    </row>
    <row r="39" spans="1:17" ht="15.75">
      <c r="A39" s="37"/>
      <c r="B39" s="90" t="s">
        <v>20</v>
      </c>
      <c r="C39" s="68"/>
      <c r="D39" s="64" t="s">
        <v>29</v>
      </c>
      <c r="E39" s="84"/>
      <c r="F39" s="84"/>
      <c r="G39" s="84"/>
      <c r="H39" s="84"/>
      <c r="I39" s="78"/>
      <c r="J39" s="64"/>
      <c r="K39" s="60"/>
      <c r="L39" s="39"/>
      <c r="N39" s="53"/>
      <c r="O39" s="139"/>
    </row>
    <row r="40" spans="1:17" s="82" customFormat="1" ht="15.75">
      <c r="A40" s="77"/>
      <c r="B40" s="78" t="s">
        <v>21</v>
      </c>
      <c r="C40" s="79"/>
      <c r="D40" s="174" t="s">
        <v>30</v>
      </c>
      <c r="E40" s="174"/>
      <c r="F40" s="174"/>
      <c r="G40" s="174"/>
      <c r="H40" s="174"/>
      <c r="I40" s="174"/>
      <c r="J40" s="174"/>
      <c r="K40" s="80"/>
      <c r="L40" s="81"/>
      <c r="M40" s="123"/>
      <c r="N40" s="136"/>
      <c r="O40" s="140"/>
    </row>
    <row r="41" spans="1:17" ht="15.75">
      <c r="A41" s="37"/>
      <c r="B41" s="90"/>
      <c r="C41" s="68"/>
      <c r="D41" s="175"/>
      <c r="E41" s="175"/>
      <c r="F41" s="175"/>
      <c r="G41" s="175"/>
      <c r="H41" s="175"/>
      <c r="I41" s="175"/>
      <c r="J41" s="175"/>
      <c r="K41" s="175"/>
      <c r="L41" s="39"/>
    </row>
    <row r="42" spans="1:17" ht="16.5" customHeight="1">
      <c r="A42" s="54"/>
      <c r="B42" s="55"/>
      <c r="C42" s="72"/>
      <c r="D42" s="73" t="s">
        <v>22</v>
      </c>
      <c r="E42" s="56"/>
      <c r="F42" s="57"/>
      <c r="G42" s="58" t="s">
        <v>23</v>
      </c>
      <c r="H42" s="58"/>
      <c r="I42" s="111"/>
      <c r="J42" s="66"/>
      <c r="K42" s="65"/>
      <c r="L42" s="54"/>
      <c r="M42" s="126"/>
    </row>
    <row r="43" spans="1:17" ht="10.5" customHeight="1">
      <c r="A43" s="54"/>
      <c r="B43" s="55"/>
      <c r="C43" s="72"/>
      <c r="D43" s="72"/>
      <c r="E43" s="54"/>
      <c r="F43" s="55"/>
      <c r="G43" s="54"/>
      <c r="H43" s="54"/>
      <c r="I43" s="110"/>
      <c r="J43" s="65"/>
      <c r="K43" s="65"/>
      <c r="L43" s="54"/>
    </row>
    <row r="44" spans="1:17" ht="15.75" customHeight="1"/>
    <row r="59" spans="16:19">
      <c r="P59" s="8">
        <v>3740</v>
      </c>
      <c r="Q59" s="8">
        <v>1935.45</v>
      </c>
      <c r="S59" s="8">
        <v>561</v>
      </c>
    </row>
    <row r="60" spans="16:19">
      <c r="P60" s="8">
        <v>1</v>
      </c>
      <c r="Q60" s="8">
        <f>Q59/P59</f>
        <v>0.51749999999999996</v>
      </c>
      <c r="S60" s="8">
        <f>S59/P59</f>
        <v>0.15</v>
      </c>
    </row>
  </sheetData>
  <mergeCells count="16">
    <mergeCell ref="D37:L37"/>
    <mergeCell ref="D38:L38"/>
    <mergeCell ref="D40:J40"/>
    <mergeCell ref="D41:K41"/>
    <mergeCell ref="A21:L21"/>
    <mergeCell ref="B29:B35"/>
    <mergeCell ref="A29:A35"/>
    <mergeCell ref="B24:B28"/>
    <mergeCell ref="C12:J12"/>
    <mergeCell ref="A13:L13"/>
    <mergeCell ref="B17:C17"/>
    <mergeCell ref="A18:A19"/>
    <mergeCell ref="B18:B19"/>
    <mergeCell ref="C18:D18"/>
    <mergeCell ref="E18:H18"/>
    <mergeCell ref="I18:L18"/>
  </mergeCells>
  <hyperlinks>
    <hyperlink ref="P30" r:id="rId1" display="https://www.elektrotehnik.ru/catalog/pereklyuchateli_universalnye_up/universalnyy_pereklyuchatel_up_5312_a86/?ysclid=lvaashbvz3529513004"/>
    <hyperlink ref="P29" r:id="rId2" display="https://promportal.su/goods/12793770/e-378-kiloampermetr-1-5-ka-e378.htm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2" fitToHeight="0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ТНСП-ТЭЦ</vt:lpstr>
      <vt:lpstr>'2023 ТНСП-ТЭЦ'!Область_печати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Maltsev Anton</dc:creator>
  <cp:lastModifiedBy>Maltsev Anton</cp:lastModifiedBy>
  <cp:lastPrinted>2026-06-03T06:07:26Z</cp:lastPrinted>
  <dcterms:created xsi:type="dcterms:W3CDTF">2022-01-19T12:13:01Z</dcterms:created>
  <dcterms:modified xsi:type="dcterms:W3CDTF">2026-06-03T06:10:35Z</dcterms:modified>
</cp:coreProperties>
</file>